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7055" windowHeight="92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9" i="1" l="1"/>
  <c r="C17" i="1" l="1"/>
  <c r="C7" i="1"/>
  <c r="C6" i="1"/>
</calcChain>
</file>

<file path=xl/sharedStrings.xml><?xml version="1.0" encoding="utf-8"?>
<sst xmlns="http://schemas.openxmlformats.org/spreadsheetml/2006/main" count="40" uniqueCount="30">
  <si>
    <t>ปีงบประมาณ</t>
  </si>
  <si>
    <t>ประเภท/รุ่น</t>
  </si>
  <si>
    <t>ตลาดแรก</t>
  </si>
  <si>
    <t>วงเงินที่ได้รับจัดสรร (ล้านบาท)</t>
  </si>
  <si>
    <t>ร้อยละ</t>
  </si>
  <si>
    <t>ตลาดรอง</t>
  </si>
  <si>
    <t>มูลค่าการซื้อขาย (ล้านบาท)</t>
  </si>
  <si>
    <t>วงเงินที่ออก (ล้านบาท)</t>
  </si>
  <si>
    <t>มูลค่าของธุรกรรมทั้งหมด (ล้านบาท)</t>
  </si>
  <si>
    <t>ตั๋วเงินคลังทุกรุ่น</t>
  </si>
  <si>
    <t>LB รุ่น 10 ปี : LB183B</t>
  </si>
  <si>
    <t>LB รุ่น 5 ปี : LB145B</t>
  </si>
  <si>
    <t>LB รุ่น 10 ปี : LB196A</t>
  </si>
  <si>
    <t>LB รุ่น 5 ปี : LB155A</t>
  </si>
  <si>
    <t>LB รุ่น 5 ปี : LB15DA</t>
  </si>
  <si>
    <t>LB รุ่น 10 ปี : LB21DA</t>
  </si>
  <si>
    <t>LB รุ่นอื่นๆ(ระบุรุ่น*) ........................</t>
  </si>
  <si>
    <t>รวม LB ทั้งหมดในปีงบประมาณ 52</t>
  </si>
  <si>
    <t>รวม LB ทั้งหมดในปีงบประมาณ 53</t>
  </si>
  <si>
    <t>รวม LB ทั้งหมดในปีงบประมาณ 54</t>
  </si>
  <si>
    <t xml:space="preserve">    2552           (1 ต.ค. 51 -     30 ก.ย. 52)</t>
  </si>
  <si>
    <t xml:space="preserve">    2554           (1 ต.ค. 53 -     30 ก.ย. 54)</t>
  </si>
  <si>
    <t xml:space="preserve">    2553           (1 ต.ค. 52 -   30 ก.ย. 53)</t>
  </si>
  <si>
    <t>* ให้กรอกข้อมูลเฉพาะรุ่นที่ผู้สมัครได้รับจัดสรร/มีมูลค่าธุรกรรม มากกว่าร้อยละ 3 ของมูลค่าที่ออก/มูลค่าธุรกรรมทั้งหมดในปีงบประมาณนั้นๆ</t>
  </si>
  <si>
    <t xml:space="preserve">      2555         (1 ต.ค. 54 - 30 ก.ย. 55)</t>
  </si>
  <si>
    <t>LB รุ่น 5 ปี : LB176A</t>
  </si>
  <si>
    <t>รวม LB ทั้งหมดในปีงบประมาณ 55</t>
  </si>
  <si>
    <t>LB รุ่น 7 ปี : LB17OA</t>
  </si>
  <si>
    <t>LB รุ่น 7 ปี : LB193A</t>
  </si>
  <si>
    <t>ตารางที่ 1 ผลการดำเนินงานในตลาดแรกและตลาดรอง ปีงบประมาณ พ.ศ. 2552-2555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</si>
</sst>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92" formatCode="#,##0.000000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0"/>
      <name val="CordiaUPC"/>
      <family val="2"/>
      <charset val="222"/>
    </font>
    <font>
      <b/>
      <sz val="18"/>
      <color theme="1"/>
      <name val="CordiaUPC"/>
      <family val="2"/>
      <charset val="222"/>
    </font>
    <font>
      <sz val="18"/>
      <color theme="1"/>
      <name val="CordiaUPC"/>
      <family val="2"/>
      <charset val="222"/>
    </font>
    <font>
      <sz val="18"/>
      <color rgb="FF0D0D0D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187" fontId="4" fillId="0" borderId="2" xfId="1" applyNumberFormat="1" applyFont="1" applyBorder="1" applyAlignment="1">
      <alignment wrapText="1"/>
    </xf>
    <xf numFmtId="187" fontId="4" fillId="0" borderId="3" xfId="1" applyNumberFormat="1" applyFont="1" applyBorder="1" applyAlignment="1">
      <alignment wrapText="1"/>
    </xf>
    <xf numFmtId="187" fontId="4" fillId="0" borderId="17" xfId="1" applyNumberFormat="1" applyFont="1" applyBorder="1" applyAlignment="1">
      <alignment wrapText="1"/>
    </xf>
    <xf numFmtId="187" fontId="4" fillId="0" borderId="4" xfId="1" applyNumberFormat="1" applyFont="1" applyBorder="1" applyAlignment="1">
      <alignment wrapText="1"/>
    </xf>
    <xf numFmtId="0" fontId="4" fillId="0" borderId="0" xfId="0" applyFont="1"/>
    <xf numFmtId="0" fontId="5" fillId="0" borderId="12" xfId="0" applyFont="1" applyBorder="1" applyAlignment="1">
      <alignment vertical="top" wrapText="1"/>
    </xf>
    <xf numFmtId="187" fontId="4" fillId="0" borderId="5" xfId="1" applyNumberFormat="1" applyFont="1" applyBorder="1" applyAlignment="1">
      <alignment wrapText="1"/>
    </xf>
    <xf numFmtId="187" fontId="4" fillId="0" borderId="1" xfId="1" applyNumberFormat="1" applyFont="1" applyBorder="1" applyAlignment="1">
      <alignment wrapText="1"/>
    </xf>
    <xf numFmtId="187" fontId="4" fillId="0" borderId="18" xfId="1" applyNumberFormat="1" applyFont="1" applyBorder="1" applyAlignment="1">
      <alignment wrapText="1"/>
    </xf>
    <xf numFmtId="187" fontId="4" fillId="0" borderId="6" xfId="1" applyNumberFormat="1" applyFont="1" applyBorder="1" applyAlignment="1">
      <alignment wrapText="1"/>
    </xf>
    <xf numFmtId="0" fontId="5" fillId="0" borderId="16" xfId="0" applyFont="1" applyBorder="1" applyAlignment="1">
      <alignment vertical="top" wrapText="1"/>
    </xf>
    <xf numFmtId="187" fontId="4" fillId="0" borderId="7" xfId="1" applyNumberFormat="1" applyFont="1" applyBorder="1" applyAlignment="1">
      <alignment wrapText="1"/>
    </xf>
    <xf numFmtId="187" fontId="4" fillId="0" borderId="8" xfId="1" applyNumberFormat="1" applyFont="1" applyBorder="1" applyAlignment="1">
      <alignment wrapText="1"/>
    </xf>
    <xf numFmtId="187" fontId="4" fillId="0" borderId="19" xfId="1" applyNumberFormat="1" applyFont="1" applyBorder="1" applyAlignment="1">
      <alignment wrapText="1"/>
    </xf>
    <xf numFmtId="187" fontId="4" fillId="0" borderId="9" xfId="1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28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0" xfId="0" applyFont="1" applyAlignment="1"/>
    <xf numFmtId="0" fontId="4" fillId="0" borderId="25" xfId="0" quotePrefix="1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9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="75" zoomScaleNormal="75" workbookViewId="0">
      <selection sqref="A1:H28"/>
    </sheetView>
  </sheetViews>
  <sheetFormatPr defaultColWidth="20.875" defaultRowHeight="27" customHeight="1" x14ac:dyDescent="0.65"/>
  <cols>
    <col min="1" max="1" width="13.5" style="26" customWidth="1"/>
    <col min="2" max="2" width="38.125" style="26" customWidth="1"/>
    <col min="3" max="3" width="14.375" style="26" customWidth="1"/>
    <col min="4" max="4" width="22.5" style="26" customWidth="1"/>
    <col min="5" max="5" width="12" style="26" customWidth="1"/>
    <col min="6" max="6" width="20.875" style="26"/>
    <col min="7" max="7" width="19.875" style="26" customWidth="1"/>
    <col min="8" max="8" width="16.5" style="26" customWidth="1"/>
    <col min="9" max="16384" width="20.875" style="15"/>
  </cols>
  <sheetData>
    <row r="1" spans="1:8" ht="27" customHeight="1" thickBot="1" x14ac:dyDescent="0.7">
      <c r="A1" s="41" t="s">
        <v>29</v>
      </c>
      <c r="B1" s="41"/>
      <c r="C1" s="41"/>
      <c r="D1" s="41"/>
    </row>
    <row r="2" spans="1:8" s="5" customFormat="1" ht="27" customHeight="1" x14ac:dyDescent="0.55000000000000004">
      <c r="A2" s="42" t="s">
        <v>0</v>
      </c>
      <c r="B2" s="42" t="s">
        <v>1</v>
      </c>
      <c r="C2" s="1"/>
      <c r="D2" s="2" t="s">
        <v>2</v>
      </c>
      <c r="E2" s="3"/>
      <c r="F2" s="1"/>
      <c r="G2" s="2" t="s">
        <v>5</v>
      </c>
      <c r="H2" s="4"/>
    </row>
    <row r="3" spans="1:8" s="5" customFormat="1" ht="48" customHeight="1" thickBot="1" x14ac:dyDescent="0.6">
      <c r="A3" s="43"/>
      <c r="B3" s="43"/>
      <c r="C3" s="6" t="s">
        <v>7</v>
      </c>
      <c r="D3" s="7" t="s">
        <v>3</v>
      </c>
      <c r="E3" s="8" t="s">
        <v>4</v>
      </c>
      <c r="F3" s="6" t="s">
        <v>8</v>
      </c>
      <c r="G3" s="7" t="s">
        <v>6</v>
      </c>
      <c r="H3" s="9" t="s">
        <v>4</v>
      </c>
    </row>
    <row r="4" spans="1:8" ht="27" customHeight="1" x14ac:dyDescent="0.65">
      <c r="A4" s="44" t="s">
        <v>20</v>
      </c>
      <c r="B4" s="10" t="s">
        <v>9</v>
      </c>
      <c r="C4" s="11">
        <v>786850</v>
      </c>
      <c r="D4" s="12"/>
      <c r="E4" s="13"/>
      <c r="F4" s="11">
        <v>1084776.8700000001</v>
      </c>
      <c r="G4" s="12"/>
      <c r="H4" s="14"/>
    </row>
    <row r="5" spans="1:8" ht="27" customHeight="1" x14ac:dyDescent="0.65">
      <c r="A5" s="45"/>
      <c r="B5" s="16" t="s">
        <v>11</v>
      </c>
      <c r="C5" s="17">
        <v>74380</v>
      </c>
      <c r="D5" s="18"/>
      <c r="E5" s="19"/>
      <c r="F5" s="17">
        <v>288896.73499999999</v>
      </c>
      <c r="G5" s="18"/>
      <c r="H5" s="20"/>
    </row>
    <row r="6" spans="1:8" ht="27" customHeight="1" x14ac:dyDescent="0.65">
      <c r="A6" s="45"/>
      <c r="B6" s="16" t="s">
        <v>10</v>
      </c>
      <c r="C6" s="17">
        <f>19466+14534</f>
        <v>34000</v>
      </c>
      <c r="D6" s="18"/>
      <c r="E6" s="19"/>
      <c r="F6" s="17">
        <v>188633.522</v>
      </c>
      <c r="G6" s="18"/>
      <c r="H6" s="20"/>
    </row>
    <row r="7" spans="1:8" ht="27" customHeight="1" x14ac:dyDescent="0.65">
      <c r="A7" s="45"/>
      <c r="B7" s="16" t="s">
        <v>12</v>
      </c>
      <c r="C7" s="17">
        <f>11410+17330</f>
        <v>28740</v>
      </c>
      <c r="D7" s="18"/>
      <c r="E7" s="19"/>
      <c r="F7" s="17">
        <v>33258.601000000002</v>
      </c>
      <c r="G7" s="18"/>
      <c r="H7" s="20"/>
    </row>
    <row r="8" spans="1:8" ht="27" customHeight="1" x14ac:dyDescent="0.65">
      <c r="A8" s="45"/>
      <c r="B8" s="16" t="s">
        <v>16</v>
      </c>
      <c r="C8" s="17"/>
      <c r="D8" s="18"/>
      <c r="E8" s="19"/>
      <c r="F8" s="17"/>
      <c r="G8" s="18"/>
      <c r="H8" s="20"/>
    </row>
    <row r="9" spans="1:8" ht="27" customHeight="1" thickBot="1" x14ac:dyDescent="0.7">
      <c r="A9" s="46"/>
      <c r="B9" s="21" t="s">
        <v>17</v>
      </c>
      <c r="C9" s="22">
        <v>383269</v>
      </c>
      <c r="D9" s="23"/>
      <c r="E9" s="24"/>
      <c r="F9" s="22">
        <v>1415954.07</v>
      </c>
      <c r="G9" s="23"/>
      <c r="H9" s="25"/>
    </row>
    <row r="10" spans="1:8" ht="27" customHeight="1" x14ac:dyDescent="0.65">
      <c r="A10" s="44" t="s">
        <v>22</v>
      </c>
      <c r="B10" s="10" t="s">
        <v>9</v>
      </c>
      <c r="C10" s="11">
        <v>581000</v>
      </c>
      <c r="D10" s="12"/>
      <c r="E10" s="13"/>
      <c r="F10" s="11">
        <v>981972.94</v>
      </c>
      <c r="G10" s="12"/>
      <c r="H10" s="14"/>
    </row>
    <row r="11" spans="1:8" ht="27" customHeight="1" x14ac:dyDescent="0.65">
      <c r="A11" s="45"/>
      <c r="B11" s="16" t="s">
        <v>13</v>
      </c>
      <c r="C11" s="17">
        <v>101572</v>
      </c>
      <c r="D11" s="18"/>
      <c r="E11" s="19"/>
      <c r="F11" s="17">
        <v>429591.853</v>
      </c>
      <c r="G11" s="18"/>
      <c r="H11" s="20"/>
    </row>
    <row r="12" spans="1:8" ht="27" customHeight="1" x14ac:dyDescent="0.65">
      <c r="A12" s="45"/>
      <c r="B12" s="16" t="s">
        <v>14</v>
      </c>
      <c r="C12" s="17">
        <v>20000</v>
      </c>
      <c r="D12" s="18"/>
      <c r="E12" s="19"/>
      <c r="F12" s="17">
        <v>19421.637999999999</v>
      </c>
      <c r="G12" s="18"/>
      <c r="H12" s="20"/>
    </row>
    <row r="13" spans="1:8" ht="27" customHeight="1" x14ac:dyDescent="0.65">
      <c r="A13" s="45"/>
      <c r="B13" s="16" t="s">
        <v>12</v>
      </c>
      <c r="C13" s="17">
        <v>71254</v>
      </c>
      <c r="D13" s="18"/>
      <c r="E13" s="19"/>
      <c r="F13" s="17">
        <v>139978.18</v>
      </c>
      <c r="G13" s="18"/>
      <c r="H13" s="20"/>
    </row>
    <row r="14" spans="1:8" ht="27" customHeight="1" x14ac:dyDescent="0.65">
      <c r="A14" s="45"/>
      <c r="B14" s="16" t="s">
        <v>16</v>
      </c>
      <c r="C14" s="17"/>
      <c r="D14" s="18"/>
      <c r="E14" s="19"/>
      <c r="F14" s="17"/>
      <c r="G14" s="18"/>
      <c r="H14" s="20"/>
    </row>
    <row r="15" spans="1:8" ht="27" customHeight="1" thickBot="1" x14ac:dyDescent="0.7">
      <c r="A15" s="46"/>
      <c r="B15" s="21" t="s">
        <v>18</v>
      </c>
      <c r="C15" s="22">
        <v>440826</v>
      </c>
      <c r="D15" s="23"/>
      <c r="E15" s="24"/>
      <c r="F15" s="22">
        <v>1684265.88</v>
      </c>
      <c r="G15" s="23"/>
      <c r="H15" s="25"/>
    </row>
    <row r="16" spans="1:8" ht="27" customHeight="1" x14ac:dyDescent="0.65">
      <c r="A16" s="44" t="s">
        <v>21</v>
      </c>
      <c r="B16" s="10" t="s">
        <v>9</v>
      </c>
      <c r="C16" s="11">
        <v>164691</v>
      </c>
      <c r="D16" s="12"/>
      <c r="E16" s="13"/>
      <c r="F16" s="11">
        <v>130411.72</v>
      </c>
      <c r="G16" s="12"/>
      <c r="H16" s="14"/>
    </row>
    <row r="17" spans="1:10" ht="27" customHeight="1" x14ac:dyDescent="0.65">
      <c r="A17" s="45"/>
      <c r="B17" s="16" t="s">
        <v>14</v>
      </c>
      <c r="C17" s="17">
        <f>43780+49220</f>
        <v>93000</v>
      </c>
      <c r="D17" s="18"/>
      <c r="E17" s="19"/>
      <c r="F17" s="17">
        <v>320568.42</v>
      </c>
      <c r="G17" s="18"/>
      <c r="H17" s="20"/>
    </row>
    <row r="18" spans="1:10" ht="27" customHeight="1" x14ac:dyDescent="0.65">
      <c r="A18" s="45"/>
      <c r="B18" s="16" t="s">
        <v>27</v>
      </c>
      <c r="C18" s="17">
        <v>63000</v>
      </c>
      <c r="D18" s="18"/>
      <c r="E18" s="19"/>
      <c r="F18" s="17">
        <v>144011.09360302999</v>
      </c>
      <c r="G18" s="18"/>
      <c r="H18" s="20"/>
      <c r="J18" s="47"/>
    </row>
    <row r="19" spans="1:10" ht="27" customHeight="1" x14ac:dyDescent="0.65">
      <c r="A19" s="45"/>
      <c r="B19" s="16" t="s">
        <v>15</v>
      </c>
      <c r="C19" s="17">
        <f>36664+22336</f>
        <v>59000</v>
      </c>
      <c r="D19" s="18"/>
      <c r="E19" s="19"/>
      <c r="F19" s="17">
        <v>152323.07999999999</v>
      </c>
      <c r="G19" s="18"/>
      <c r="H19" s="20"/>
    </row>
    <row r="20" spans="1:10" ht="27" customHeight="1" x14ac:dyDescent="0.65">
      <c r="A20" s="45"/>
      <c r="B20" s="16" t="s">
        <v>16</v>
      </c>
      <c r="C20" s="17"/>
      <c r="D20" s="18"/>
      <c r="E20" s="19"/>
      <c r="F20" s="17"/>
      <c r="G20" s="18"/>
      <c r="H20" s="20"/>
    </row>
    <row r="21" spans="1:10" ht="27" customHeight="1" thickBot="1" x14ac:dyDescent="0.7">
      <c r="A21" s="46"/>
      <c r="B21" s="21" t="s">
        <v>19</v>
      </c>
      <c r="C21" s="22">
        <v>409900</v>
      </c>
      <c r="D21" s="23"/>
      <c r="E21" s="24"/>
      <c r="F21" s="22">
        <v>1641429.46</v>
      </c>
      <c r="G21" s="23"/>
      <c r="H21" s="25"/>
    </row>
    <row r="22" spans="1:10" ht="27" customHeight="1" x14ac:dyDescent="0.65">
      <c r="A22" s="38" t="s">
        <v>24</v>
      </c>
      <c r="B22" s="27" t="s">
        <v>9</v>
      </c>
      <c r="C22" s="11">
        <v>142135</v>
      </c>
      <c r="D22" s="30"/>
      <c r="E22" s="31"/>
      <c r="F22" s="17">
        <v>402678.27</v>
      </c>
      <c r="G22" s="30"/>
      <c r="H22" s="31"/>
    </row>
    <row r="23" spans="1:10" ht="27" customHeight="1" x14ac:dyDescent="0.65">
      <c r="A23" s="39"/>
      <c r="B23" s="28" t="s">
        <v>25</v>
      </c>
      <c r="C23" s="17">
        <v>100000</v>
      </c>
      <c r="D23" s="33"/>
      <c r="E23" s="34"/>
      <c r="F23" s="17">
        <v>420109.93587683002</v>
      </c>
      <c r="G23" s="33"/>
      <c r="H23" s="34"/>
    </row>
    <row r="24" spans="1:10" ht="27" customHeight="1" x14ac:dyDescent="0.65">
      <c r="A24" s="39"/>
      <c r="B24" s="28" t="s">
        <v>28</v>
      </c>
      <c r="C24" s="17">
        <v>69000</v>
      </c>
      <c r="D24" s="33"/>
      <c r="E24" s="34"/>
      <c r="F24" s="17">
        <v>186878.03200000001</v>
      </c>
      <c r="G24" s="33"/>
      <c r="H24" s="34"/>
    </row>
    <row r="25" spans="1:10" ht="27" customHeight="1" x14ac:dyDescent="0.65">
      <c r="A25" s="39"/>
      <c r="B25" s="28" t="s">
        <v>15</v>
      </c>
      <c r="C25" s="17">
        <v>52110</v>
      </c>
      <c r="D25" s="33"/>
      <c r="E25" s="34"/>
      <c r="F25" s="17">
        <v>354243.67137768999</v>
      </c>
      <c r="G25" s="33"/>
      <c r="H25" s="34"/>
    </row>
    <row r="26" spans="1:10" ht="27" customHeight="1" x14ac:dyDescent="0.65">
      <c r="A26" s="39"/>
      <c r="B26" s="28" t="s">
        <v>16</v>
      </c>
      <c r="C26" s="32"/>
      <c r="D26" s="33"/>
      <c r="E26" s="34"/>
      <c r="F26" s="32"/>
      <c r="G26" s="33"/>
      <c r="H26" s="34"/>
    </row>
    <row r="27" spans="1:10" ht="27" customHeight="1" thickBot="1" x14ac:dyDescent="0.7">
      <c r="A27" s="40"/>
      <c r="B27" s="29" t="s">
        <v>26</v>
      </c>
      <c r="C27" s="22">
        <v>507473</v>
      </c>
      <c r="D27" s="35"/>
      <c r="E27" s="36"/>
      <c r="F27" s="22">
        <v>2628504.14</v>
      </c>
      <c r="G27" s="35"/>
      <c r="H27" s="36"/>
    </row>
    <row r="28" spans="1:10" ht="27" customHeight="1" x14ac:dyDescent="0.65">
      <c r="B28" s="37" t="s">
        <v>23</v>
      </c>
    </row>
  </sheetData>
  <mergeCells count="7">
    <mergeCell ref="A22:A27"/>
    <mergeCell ref="A1:D1"/>
    <mergeCell ref="A2:A3"/>
    <mergeCell ref="B2:B3"/>
    <mergeCell ref="A16:A21"/>
    <mergeCell ref="A10:A15"/>
    <mergeCell ref="A4:A9"/>
  </mergeCells>
  <pageMargins left="1.3385826771653544" right="0.70866141732283472" top="0.74803149606299213" bottom="0.74803149606299213" header="0.31496062992125984" footer="0.31496062992125984"/>
  <pageSetup paperSize="9" scale="67" orientation="landscape" horizontalDpi="1200" verticalDpi="1200" r:id="rId1"/>
  <headerFooter>
    <oddHeader xml:space="preserve">&amp;L&amp;"Cordia New,Bold"&amp;18ตารางผลการดำเนินงานในตลาดแรกและตลาดรอง ปีงบประมาณ พ.ศ. 2551-2554&amp;R(รหัส Dealer)
หน้าที่... /จำนวนหน้าทั้งหมด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PDMO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onpreeya</dc:creator>
  <cp:lastModifiedBy>taninrat</cp:lastModifiedBy>
  <cp:lastPrinted>2011-11-24T08:51:13Z</cp:lastPrinted>
  <dcterms:created xsi:type="dcterms:W3CDTF">2011-11-24T01:17:00Z</dcterms:created>
  <dcterms:modified xsi:type="dcterms:W3CDTF">2013-03-07T10:47:46Z</dcterms:modified>
</cp:coreProperties>
</file>